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7349CD46-8134-4193-BD43-2CA09B5A4D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7" l="1"/>
  <c r="C22" i="7"/>
  <c r="C24" i="7" l="1"/>
  <c r="C20" i="7" l="1"/>
  <c r="C19" i="7" l="1"/>
  <c r="B11" i="7" s="1"/>
  <c r="C18" i="7"/>
  <c r="B7" i="7" l="1"/>
  <c r="C7" i="7" s="1"/>
  <c r="B9" i="7"/>
  <c r="B6" i="7"/>
  <c r="C6" i="7" s="1"/>
  <c r="B8" i="7"/>
  <c r="C11" i="7"/>
  <c r="B10" i="7"/>
  <c r="A2" i="12"/>
  <c r="C13" i="7" l="1"/>
  <c r="C3" i="7" l="1"/>
  <c r="C10" i="7" l="1"/>
</calcChain>
</file>

<file path=xl/sharedStrings.xml><?xml version="1.0" encoding="utf-8"?>
<sst xmlns="http://schemas.openxmlformats.org/spreadsheetml/2006/main" count="107" uniqueCount="95">
  <si>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</si>
  <si>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</si>
  <si>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</si>
  <si>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</si>
  <si>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</si>
  <si>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</si>
  <si>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</si>
  <si>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</si>
  <si>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</si>
  <si>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</si>
  <si>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</si>
  <si>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</si>
  <si>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</si>
  <si>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</si>
  <si>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</si>
  <si>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</si>
  <si>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</si>
  <si>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</si>
  <si>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</si>
  <si>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</si>
  <si>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</si>
  <si>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</si>
  <si>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</si>
  <si>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</si>
  <si>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</si>
  <si>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</si>
  <si>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</si>
  <si>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</si>
  <si>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</si>
  <si>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</si>
  <si>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</si>
  <si>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</si>
  <si>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</si>
  <si>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</si>
  <si>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</si>
  <si>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</si>
  <si>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</si>
  <si>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</si>
  <si>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</si>
  <si>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</si>
  <si>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</si>
  <si>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</si>
  <si>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</si>
  <si>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</si>
  <si>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</si>
  <si>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Способ монтажа</t>
  </si>
  <si>
    <t>индивидуальный</t>
  </si>
  <si>
    <t>кв.м.</t>
  </si>
  <si>
    <t>ПВХ+пленка+интер.печать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</si>
  <si>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</si>
  <si>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</si>
  <si>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</si>
  <si>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</si>
  <si>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Срок поставки с учетом монтажа не должен превышать 14 дней</t>
  </si>
  <si>
    <t>Размер</t>
  </si>
  <si>
    <t>Черепков П. В.</t>
  </si>
  <si>
    <t>Директор департамента по эксплуатации</t>
  </si>
  <si>
    <t>Малые форматы</t>
  </si>
  <si>
    <t xml:space="preserve">1. Наименование для кодировки РИМ </t>
  </si>
  <si>
    <t>шт</t>
  </si>
  <si>
    <t>Типоразмер 2
(Т2)</t>
  </si>
  <si>
    <t>бессрочно</t>
  </si>
  <si>
    <t>Стандарт</t>
  </si>
  <si>
    <t>МФ</t>
  </si>
  <si>
    <t>Никульникава Е.А.</t>
  </si>
  <si>
    <t>Руководитель сектора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</si>
  <si>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</si>
  <si>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</si>
  <si>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</si>
  <si>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</si>
  <si>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</si>
  <si>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</si>
  <si>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</si>
  <si>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Директор департамента</t>
  </si>
  <si>
    <t>Вставки в менюборд</t>
  </si>
  <si>
    <t>Вставка в менюборд</t>
  </si>
  <si>
    <t>имиджевая</t>
  </si>
  <si>
    <t>616,5 x425 мм</t>
  </si>
  <si>
    <t>594х420 мм</t>
  </si>
  <si>
    <t>текстовая</t>
  </si>
  <si>
    <t>ПВХ+пленка+инт.печ+карман+вкладыши</t>
  </si>
  <si>
    <t>Вариант 1 (имиджевая)</t>
  </si>
  <si>
    <t>Вариант 2 (текстовая)</t>
  </si>
  <si>
    <t>Основа</t>
  </si>
  <si>
    <t xml:space="preserve">Вставляется в профиль менюборда
</t>
  </si>
  <si>
    <t xml:space="preserve">Менюборд в зоне готовой еды
</t>
  </si>
  <si>
    <t xml:space="preserve">1. ПВХ 3 мм, плотность не менее 0,55 г/см3.
2. Фрезеровка согласно контуру реза.
3. Накатка пленки Orajet 3640 матовая с лицевой стороны с загибом на торцы.
4. Интерьерная печать, 1440 dpi.
</t>
  </si>
  <si>
    <t>Карманы</t>
  </si>
  <si>
    <t>Вкладыши</t>
  </si>
  <si>
    <r>
      <rPr>
        <b/>
        <sz val="11"/>
        <rFont val="Times New Roman"/>
        <family val="1"/>
        <charset val="204"/>
      </rPr>
      <t xml:space="preserve">Количество карманов на основе - 1 шт </t>
    </r>
    <r>
      <rPr>
        <sz val="11"/>
        <rFont val="Times New Roman"/>
        <family val="1"/>
        <charset val="204"/>
      </rPr>
      <t xml:space="preserve">
1. ПЭТ прозрачный 1-1,5 мм с вырезом для удобной замены вкладышей. 
2. Фрезеровка согласно контуру реза.
3. Двусторонний прозрачный акриловый скотч шириной 3 мм для крепления карманов к основе (в верхней и нижней части).
4. Пленка Orajet 3640 матовая с печатью по макету для оклейки краев карманов по ширине скотча.</t>
    </r>
  </si>
  <si>
    <r>
      <rPr>
        <b/>
        <sz val="11"/>
        <rFont val="Times New Roman"/>
        <family val="1"/>
        <charset val="204"/>
      </rPr>
      <t xml:space="preserve">Количество карманов на основе - 4 шт </t>
    </r>
    <r>
      <rPr>
        <sz val="11"/>
        <rFont val="Times New Roman"/>
        <family val="1"/>
        <charset val="204"/>
      </rPr>
      <t xml:space="preserve">
1. ПЭТ прозрачный 1-1,5 мм с вырезом для удобной замены вкладышей. 
2. Фрезеровка согласно контуру реза.
3. Двусторонний прозрачный акриловый скотч шириной 3 мм для крепления карманов к основе (в верхней и нижней части).
4. Пленка Orajet 3640 матовая с печатью по макету для оклейки краев карманов по ширине скотча.</t>
    </r>
  </si>
  <si>
    <r>
      <rPr>
        <b/>
        <sz val="11"/>
        <color theme="1"/>
        <rFont val="Times New Roman"/>
        <family val="1"/>
        <charset val="204"/>
      </rPr>
      <t>Количество вкладышей - 1 шт</t>
    </r>
    <r>
      <rPr>
        <sz val="11"/>
        <color theme="1"/>
        <rFont val="Times New Roman"/>
        <family val="1"/>
        <charset val="204"/>
      </rPr>
      <t xml:space="preserve">
1. Бумага мелованная глянцевая 200гр.
2. Печать односторонняя (интерьерная печать 1440 dpi/цифровая печать).</t>
    </r>
  </si>
  <si>
    <r>
      <rPr>
        <b/>
        <sz val="11"/>
        <color theme="1"/>
        <rFont val="Times New Roman"/>
        <family val="1"/>
        <charset val="204"/>
      </rPr>
      <t>Количество вкладышей - 4 шт</t>
    </r>
    <r>
      <rPr>
        <sz val="11"/>
        <color theme="1"/>
        <rFont val="Times New Roman"/>
        <family val="1"/>
        <charset val="204"/>
      </rPr>
      <t xml:space="preserve">
1. Бумага мелованная глянцевая 200гр.
2. Печать односторонняя (интерьерная печать 1440 dpi/цифровая печать).</t>
    </r>
  </si>
  <si>
    <t>1. Основа с карманами.
2. Вкладыши.</t>
  </si>
  <si>
    <t>ТЗ-441/24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</si>
</sst>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7" fillId="2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16" fillId="0" borderId="19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9" fillId="2" borderId="14" xfId="0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4" fillId="0" borderId="13" xfId="0" applyFont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9" xfId="2" applyBorder="1" applyAlignment="1">
      <alignment horizontal="left"/>
    </xf>
    <xf numFmtId="0" fontId="3" fillId="0" borderId="10" xfId="2" applyBorder="1" applyAlignment="1">
      <alignment horizontal="left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top"/>
    </xf>
    <xf numFmtId="0" fontId="4" fillId="2" borderId="16" xfId="0" applyFont="1" applyFill="1" applyBorder="1" applyAlignment="1">
      <alignment horizontal="left" vertical="top"/>
    </xf>
    <xf numFmtId="0" fontId="4" fillId="2" borderId="18" xfId="0" applyFont="1" applyFill="1" applyBorder="1" applyAlignment="1">
      <alignment horizontal="left" vertical="top"/>
    </xf>
    <xf numFmtId="0" fontId="4" fillId="2" borderId="17" xfId="0" applyFont="1" applyFill="1" applyBorder="1" applyAlignment="1">
      <alignment horizontal="left" vertical="top"/>
    </xf>
    <xf numFmtId="0" fontId="8" fillId="0" borderId="1" xfId="0" applyFont="1" applyBorder="1" applyAlignment="1">
      <alignment vertical="top" wrapText="1"/>
    </xf>
    <xf numFmtId="0" fontId="5" fillId="0" borderId="0" xfId="0" applyFont="1"/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1" fillId="0" borderId="19" xfId="0" applyFont="1" applyBorder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5" fillId="0" borderId="2" xfId="0" applyFont="1" applyBorder="1" applyAlignment="1">
      <alignment vertical="top" wrapText="1"/>
    </xf>
  </cellXfs>
  <cellStyles count="8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ADCDB741-76CA-4052-A67D-23E081D01D1D}"/>
    <cellStyle name="Обычный 2 2 2" xfId="7" xr:uid="{07EF1E68-1E3B-4703-8823-BE5F46366DCA}"/>
    <cellStyle name="Обычный 2 2 4" xfId="5" xr:uid="{95BDBEA5-3BDE-43BE-ACE4-F58023C90F9E}"/>
    <cellStyle name="Обычный 2 3" xfId="6" xr:uid="{C6F58C60-DA9D-4DE7-A9E8-F9E5D4FCD19F}"/>
    <cellStyle name="Обычный 2 4" xfId="3" xr:uid="{3F56587D-4BDB-4ADD-A5A2-00B505710BE8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5</xdr:row>
      <xdr:rowOff>22861</xdr:rowOff>
    </xdr:from>
    <xdr:to>
      <xdr:col>1</xdr:col>
      <xdr:colOff>2136649</xdr:colOff>
      <xdr:row>5</xdr:row>
      <xdr:rowOff>1516381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8D902B1-5206-F66F-F34D-AFF406EA0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1760" y="952501"/>
          <a:ext cx="2090929" cy="1493520"/>
        </a:xfrm>
        <a:prstGeom prst="rect">
          <a:avLst/>
        </a:prstGeom>
      </xdr:spPr>
    </xdr:pic>
    <xdr:clientData/>
  </xdr:twoCellAnchor>
  <xdr:twoCellAnchor editAs="oneCell">
    <xdr:from>
      <xdr:col>1</xdr:col>
      <xdr:colOff>2164080</xdr:colOff>
      <xdr:row>5</xdr:row>
      <xdr:rowOff>45720</xdr:rowOff>
    </xdr:from>
    <xdr:to>
      <xdr:col>2</xdr:col>
      <xdr:colOff>7620</xdr:colOff>
      <xdr:row>5</xdr:row>
      <xdr:rowOff>1531791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99E3CEC-B402-11C0-04AC-172F9E9A9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70120" y="975360"/>
          <a:ext cx="2141220" cy="1486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>
      <selection activeCell="B2" sqref="B2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31</v>
      </c>
      <c r="B2" s="43" t="s">
        <v>94</v>
      </c>
      <c r="E2" s="4" t="s">
        <v>32</v>
      </c>
    </row>
    <row r="3" spans="1:5" x14ac:dyDescent="0.25">
      <c r="A3" s="5" t="s">
        <v>30</v>
      </c>
      <c r="B3" s="6" t="s">
        <v>74</v>
      </c>
      <c r="E3" s="4" t="s">
        <v>24</v>
      </c>
    </row>
    <row r="4" spans="1:5" x14ac:dyDescent="0.25">
      <c r="A4" s="5" t="s">
        <v>20</v>
      </c>
      <c r="B4" s="44">
        <v>45511</v>
      </c>
    </row>
    <row r="5" spans="1:5" x14ac:dyDescent="0.25">
      <c r="A5" s="5" t="s">
        <v>21</v>
      </c>
      <c r="B5" s="6" t="s">
        <v>61</v>
      </c>
    </row>
    <row r="6" spans="1:5" x14ac:dyDescent="0.25">
      <c r="A6" s="5" t="s">
        <v>5</v>
      </c>
      <c r="B6" s="7" t="s">
        <v>57</v>
      </c>
    </row>
    <row r="7" spans="1:5" x14ac:dyDescent="0.25">
      <c r="A7" s="5" t="s">
        <v>22</v>
      </c>
      <c r="B7" s="7" t="s">
        <v>30</v>
      </c>
    </row>
    <row r="8" spans="1:5" x14ac:dyDescent="0.25">
      <c r="A8" s="5" t="s">
        <v>23</v>
      </c>
      <c r="B8" s="7" t="s">
        <v>32</v>
      </c>
    </row>
    <row r="9" spans="1:5" x14ac:dyDescent="0.25">
      <c r="A9" s="5" t="s">
        <v>25</v>
      </c>
      <c r="B9" s="7" t="s">
        <v>62</v>
      </c>
    </row>
    <row r="13" spans="1:5" ht="14.4" thickBot="1" x14ac:dyDescent="0.3">
      <c r="A13" s="93" t="s">
        <v>12</v>
      </c>
      <c r="B13" s="91"/>
      <c r="C13" s="90" t="s">
        <v>64</v>
      </c>
    </row>
    <row r="14" spans="1:5" x14ac:dyDescent="0.25">
      <c r="A14" s="94"/>
      <c r="B14" s="95"/>
      <c r="C14" s="90" t="s">
        <v>65</v>
      </c>
    </row>
    <row r="15" spans="1:5" x14ac:dyDescent="0.25">
      <c r="A15" s="94"/>
      <c r="B15" s="95"/>
      <c r="C15" s="90" t="s">
        <v>26</v>
      </c>
    </row>
    <row r="16" spans="1:5" x14ac:dyDescent="0.25">
      <c r="A16" s="96"/>
      <c r="B16" s="97"/>
      <c r="C16" s="90" t="s">
        <v>27</v>
      </c>
    </row>
    <row r="17" spans="1:3" x14ac:dyDescent="0.25">
      <c r="A17" s="88"/>
      <c r="B17" s="89"/>
      <c r="C17" s="97"/>
    </row>
    <row r="18" spans="1:3" x14ac:dyDescent="0.25">
      <c r="A18" s="88"/>
      <c r="B18" s="89"/>
      <c r="C18" s="90" t="s">
        <v>66</v>
      </c>
    </row>
    <row r="19" spans="1:3" x14ac:dyDescent="0.25">
      <c r="A19" s="88"/>
      <c r="B19" s="89"/>
      <c r="C19" s="97"/>
    </row>
    <row r="20" spans="1:3" ht="14.4" thickBot="1" x14ac:dyDescent="0.3">
      <c r="A20" s="93" t="s">
        <v>13</v>
      </c>
      <c r="B20" s="91"/>
      <c r="C20" s="90" t="s">
        <v>67</v>
      </c>
    </row>
    <row r="21" spans="1:3" x14ac:dyDescent="0.25">
      <c r="A21" s="96"/>
      <c r="B21" s="89"/>
      <c r="C21" s="90" t="s">
        <v>68</v>
      </c>
    </row>
    <row r="22" spans="1:3" x14ac:dyDescent="0.25">
      <c r="A22" s="88"/>
      <c r="B22" s="89"/>
      <c r="C22" s="97"/>
    </row>
    <row r="23" spans="1:3" x14ac:dyDescent="0.25">
      <c r="A23" s="88"/>
      <c r="B23" s="89"/>
      <c r="C23" s="90" t="s">
        <v>69</v>
      </c>
    </row>
    <row r="24" spans="1:3" x14ac:dyDescent="0.25">
      <c r="A24" s="88"/>
      <c r="B24" s="89"/>
      <c r="C24" s="97"/>
    </row>
    <row r="25" spans="1:3" ht="14.4" thickBot="1" x14ac:dyDescent="0.3">
      <c r="A25" s="93" t="s">
        <v>13</v>
      </c>
      <c r="B25" s="91"/>
      <c r="C25" s="90" t="s">
        <v>70</v>
      </c>
    </row>
    <row r="26" spans="1:3" x14ac:dyDescent="0.25">
      <c r="A26" s="88"/>
      <c r="B26" s="89"/>
      <c r="C26" s="90" t="s">
        <v>71</v>
      </c>
    </row>
    <row r="27" spans="1:3" x14ac:dyDescent="0.25">
      <c r="A27" s="88"/>
      <c r="B27" s="89"/>
      <c r="C27" s="97"/>
    </row>
    <row r="28" spans="1:3" x14ac:dyDescent="0.25">
      <c r="A28" s="88"/>
      <c r="B28" s="89"/>
      <c r="C28" s="90" t="s">
        <v>72</v>
      </c>
    </row>
    <row r="29" spans="1:3" x14ac:dyDescent="0.25">
      <c r="A29" s="88"/>
      <c r="B29" s="89"/>
      <c r="C29" s="97"/>
    </row>
    <row r="30" spans="1:3" ht="14.4" thickBot="1" x14ac:dyDescent="0.3">
      <c r="A30" s="93" t="s">
        <v>13</v>
      </c>
      <c r="B30" s="91"/>
      <c r="C30" s="90" t="s">
        <v>28</v>
      </c>
    </row>
    <row r="31" spans="1:3" x14ac:dyDescent="0.25">
      <c r="A31" s="88"/>
      <c r="B31" s="89"/>
      <c r="C31" s="90" t="s">
        <v>73</v>
      </c>
    </row>
    <row r="32" spans="1:3" x14ac:dyDescent="0.25">
      <c r="A32" s="88"/>
      <c r="B32" s="89"/>
      <c r="C32" s="97"/>
    </row>
    <row r="33" spans="1:3" x14ac:dyDescent="0.25">
      <c r="A33" s="88"/>
      <c r="B33" s="89"/>
      <c r="C33" s="90" t="s">
        <v>72</v>
      </c>
    </row>
    <row r="34" spans="1:3" x14ac:dyDescent="0.25">
      <c r="A34" s="88"/>
      <c r="B34" s="89"/>
      <c r="C34" s="90"/>
    </row>
    <row r="35" spans="1:3" ht="14.4" thickBot="1" x14ac:dyDescent="0.3">
      <c r="A35" s="92" t="s">
        <v>13</v>
      </c>
      <c r="B35" s="91"/>
      <c r="C35" s="90" t="s">
        <v>55</v>
      </c>
    </row>
    <row r="36" spans="1:3" x14ac:dyDescent="0.25">
      <c r="A36" s="87"/>
      <c r="B36" s="89"/>
      <c r="C36" s="90" t="s">
        <v>56</v>
      </c>
    </row>
    <row r="37" spans="1:3" x14ac:dyDescent="0.25">
      <c r="A37" s="37"/>
      <c r="B37" s="29"/>
      <c r="C37" s="33"/>
    </row>
    <row r="38" spans="1:3" x14ac:dyDescent="0.25">
      <c r="A38" s="37"/>
      <c r="B38" s="29"/>
      <c r="C38" s="90"/>
    </row>
    <row r="39" spans="1:3" x14ac:dyDescent="0.25">
      <c r="C39" s="90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7"/>
  <sheetViews>
    <sheetView zoomScaleNormal="100" workbookViewId="0">
      <selection activeCell="A10" sqref="A10:A11"/>
    </sheetView>
  </sheetViews>
  <sheetFormatPr defaultColWidth="9.109375" defaultRowHeight="13.8" x14ac:dyDescent="0.3"/>
  <cols>
    <col min="1" max="1" width="38" style="21" customWidth="1"/>
    <col min="2" max="3" width="62.6640625" style="21" customWidth="1"/>
    <col min="4" max="4" width="57.5546875" style="21" customWidth="1"/>
    <col min="5" max="5" width="25.6640625" style="21" customWidth="1"/>
    <col min="6" max="6" width="24.88671875" style="21" customWidth="1"/>
    <col min="7" max="7" width="26.6640625" style="21" customWidth="1"/>
    <col min="8" max="8" width="16.88671875" style="21" customWidth="1"/>
    <col min="9" max="9" width="25.6640625" style="21" customWidth="1"/>
    <col min="10" max="10" width="21.33203125" style="21" customWidth="1"/>
    <col min="11" max="11" width="11.109375" style="21" customWidth="1"/>
    <col min="12" max="16384" width="9.109375" style="21"/>
  </cols>
  <sheetData>
    <row r="1" spans="1:3" x14ac:dyDescent="0.3">
      <c r="A1" s="22" t="s">
        <v>33</v>
      </c>
      <c r="B1" s="8"/>
      <c r="C1" s="8"/>
    </row>
    <row r="2" spans="1:3" x14ac:dyDescent="0.3">
      <c r="A2" s="15" t="str">
        <f>Шифр!$B$2</f>
        <v>ТЗ-441/24</v>
      </c>
      <c r="B2" s="8"/>
      <c r="C2" s="8"/>
    </row>
    <row r="3" spans="1:3" ht="14.4" thickBot="1" x14ac:dyDescent="0.35">
      <c r="A3" s="8"/>
      <c r="B3" s="8"/>
      <c r="C3" s="8"/>
    </row>
    <row r="4" spans="1:3" ht="15.75" customHeight="1" x14ac:dyDescent="0.3">
      <c r="A4" s="23" t="s">
        <v>6</v>
      </c>
      <c r="B4" s="62" t="s">
        <v>75</v>
      </c>
      <c r="C4" s="63"/>
    </row>
    <row r="5" spans="1:3" ht="15.75" customHeight="1" x14ac:dyDescent="0.3">
      <c r="A5" s="30" t="s">
        <v>7</v>
      </c>
      <c r="B5" s="64"/>
      <c r="C5" s="65"/>
    </row>
    <row r="6" spans="1:3" ht="125.25" customHeight="1" x14ac:dyDescent="0.3">
      <c r="A6" s="30" t="s">
        <v>0</v>
      </c>
      <c r="B6" s="60"/>
      <c r="C6" s="61"/>
    </row>
    <row r="7" spans="1:3" ht="27.6" x14ac:dyDescent="0.3">
      <c r="A7" s="24" t="s">
        <v>34</v>
      </c>
      <c r="B7" s="60" t="s">
        <v>77</v>
      </c>
      <c r="C7" s="61"/>
    </row>
    <row r="8" spans="1:3" ht="27.6" x14ac:dyDescent="0.3">
      <c r="A8" s="24" t="s">
        <v>34</v>
      </c>
      <c r="B8" s="58" t="s">
        <v>78</v>
      </c>
      <c r="C8" s="59"/>
    </row>
    <row r="9" spans="1:3" ht="27.6" x14ac:dyDescent="0.3">
      <c r="A9" s="24" t="s">
        <v>60</v>
      </c>
      <c r="B9" s="60" t="s">
        <v>46</v>
      </c>
      <c r="C9" s="61"/>
    </row>
    <row r="10" spans="1:3" x14ac:dyDescent="0.3">
      <c r="A10" s="46" t="s">
        <v>35</v>
      </c>
      <c r="B10" s="58" t="s">
        <v>80</v>
      </c>
      <c r="C10" s="59"/>
    </row>
    <row r="11" spans="1:3" x14ac:dyDescent="0.3">
      <c r="A11" s="47"/>
      <c r="B11" s="58" t="s">
        <v>48</v>
      </c>
      <c r="C11" s="59"/>
    </row>
    <row r="12" spans="1:3" ht="33.75" customHeight="1" x14ac:dyDescent="0.3">
      <c r="A12" s="30" t="s">
        <v>29</v>
      </c>
      <c r="B12" s="60" t="s">
        <v>93</v>
      </c>
      <c r="C12" s="61"/>
    </row>
    <row r="13" spans="1:3" x14ac:dyDescent="0.3">
      <c r="A13" s="42" t="s">
        <v>1</v>
      </c>
      <c r="B13" s="58" t="s">
        <v>59</v>
      </c>
      <c r="C13" s="59"/>
    </row>
    <row r="14" spans="1:3" ht="14.4" thickBot="1" x14ac:dyDescent="0.35">
      <c r="A14" s="41"/>
      <c r="B14" s="50" t="s">
        <v>47</v>
      </c>
      <c r="C14" s="51"/>
    </row>
    <row r="15" spans="1:3" ht="14.4" thickBot="1" x14ac:dyDescent="0.35"/>
    <row r="16" spans="1:3" x14ac:dyDescent="0.3">
      <c r="A16" s="26"/>
      <c r="B16" s="52" t="s">
        <v>36</v>
      </c>
      <c r="C16" s="53"/>
    </row>
    <row r="17" spans="1:3" ht="72" customHeight="1" x14ac:dyDescent="0.3">
      <c r="A17" s="45" t="s">
        <v>83</v>
      </c>
      <c r="B17" s="58" t="s">
        <v>86</v>
      </c>
      <c r="C17" s="59"/>
    </row>
    <row r="18" spans="1:3" x14ac:dyDescent="0.3">
      <c r="A18" s="25"/>
      <c r="B18" s="39" t="s">
        <v>81</v>
      </c>
      <c r="C18" s="40" t="s">
        <v>82</v>
      </c>
    </row>
    <row r="19" spans="1:3" ht="126.6" customHeight="1" x14ac:dyDescent="0.3">
      <c r="A19" s="27" t="s">
        <v>87</v>
      </c>
      <c r="B19" s="81" t="s">
        <v>89</v>
      </c>
      <c r="C19" s="81" t="s">
        <v>90</v>
      </c>
    </row>
    <row r="20" spans="1:3" s="85" customFormat="1" ht="90" customHeight="1" x14ac:dyDescent="0.3">
      <c r="A20" s="86" t="s">
        <v>88</v>
      </c>
      <c r="B20" s="98" t="s">
        <v>91</v>
      </c>
      <c r="C20" s="98" t="s">
        <v>92</v>
      </c>
    </row>
    <row r="21" spans="1:3" x14ac:dyDescent="0.3">
      <c r="A21" s="25"/>
      <c r="B21" s="54" t="s">
        <v>37</v>
      </c>
      <c r="C21" s="55"/>
    </row>
    <row r="22" spans="1:3" ht="18.600000000000001" customHeight="1" x14ac:dyDescent="0.3">
      <c r="A22" s="35" t="s">
        <v>45</v>
      </c>
      <c r="B22" s="48" t="s">
        <v>84</v>
      </c>
      <c r="C22" s="49"/>
    </row>
    <row r="23" spans="1:3" x14ac:dyDescent="0.3">
      <c r="A23" s="25"/>
      <c r="B23" s="54" t="s">
        <v>38</v>
      </c>
      <c r="C23" s="55"/>
    </row>
    <row r="24" spans="1:3" x14ac:dyDescent="0.3">
      <c r="A24" s="35" t="s">
        <v>40</v>
      </c>
      <c r="B24" s="48" t="s">
        <v>85</v>
      </c>
      <c r="C24" s="49"/>
    </row>
    <row r="25" spans="1:3" x14ac:dyDescent="0.3">
      <c r="A25" s="25"/>
      <c r="B25" s="54" t="s">
        <v>39</v>
      </c>
      <c r="C25" s="55"/>
    </row>
    <row r="26" spans="1:3" x14ac:dyDescent="0.3">
      <c r="A26" s="27" t="s">
        <v>41</v>
      </c>
      <c r="B26" s="60"/>
      <c r="C26" s="61"/>
    </row>
    <row r="27" spans="1:3" ht="14.4" thickBot="1" x14ac:dyDescent="0.35">
      <c r="A27" s="31" t="s">
        <v>42</v>
      </c>
      <c r="B27" s="66" t="s">
        <v>43</v>
      </c>
      <c r="C27" s="67"/>
    </row>
    <row r="30" spans="1:3" ht="14.4" thickBot="1" x14ac:dyDescent="0.35"/>
    <row r="31" spans="1:3" ht="31.2" x14ac:dyDescent="0.3">
      <c r="A31" s="28" t="s">
        <v>16</v>
      </c>
      <c r="B31" s="68" t="s">
        <v>44</v>
      </c>
      <c r="C31" s="69"/>
    </row>
    <row r="32" spans="1:3" ht="15.6" x14ac:dyDescent="0.3">
      <c r="A32" s="34" t="s">
        <v>17</v>
      </c>
      <c r="B32" s="48" t="s">
        <v>19</v>
      </c>
      <c r="C32" s="49"/>
    </row>
    <row r="33" spans="1:3" ht="15" customHeight="1" x14ac:dyDescent="0.3">
      <c r="A33" s="34" t="s">
        <v>49</v>
      </c>
      <c r="B33" s="72" t="s">
        <v>52</v>
      </c>
      <c r="C33" s="56" t="s">
        <v>53</v>
      </c>
    </row>
    <row r="34" spans="1:3" ht="15" customHeight="1" x14ac:dyDescent="0.3">
      <c r="A34" s="34" t="s">
        <v>50</v>
      </c>
      <c r="B34" s="73"/>
      <c r="C34" s="75"/>
    </row>
    <row r="35" spans="1:3" ht="18" customHeight="1" x14ac:dyDescent="0.3">
      <c r="A35" s="34" t="s">
        <v>51</v>
      </c>
      <c r="B35" s="74"/>
      <c r="C35" s="57"/>
    </row>
    <row r="36" spans="1:3" ht="15.75" customHeight="1" thickBot="1" x14ac:dyDescent="0.35">
      <c r="A36" s="36" t="s">
        <v>18</v>
      </c>
      <c r="B36" s="70" t="s">
        <v>58</v>
      </c>
      <c r="C36" s="71"/>
    </row>
    <row r="37" spans="1:3" x14ac:dyDescent="0.3">
      <c r="A37" s="8"/>
      <c r="B37" s="3"/>
      <c r="C37" s="3"/>
    </row>
  </sheetData>
  <mergeCells count="26">
    <mergeCell ref="B27:C27"/>
    <mergeCell ref="B31:C31"/>
    <mergeCell ref="B32:C32"/>
    <mergeCell ref="B36:C36"/>
    <mergeCell ref="B33:B35"/>
    <mergeCell ref="C33:C35"/>
    <mergeCell ref="B23:C23"/>
    <mergeCell ref="B25:C25"/>
    <mergeCell ref="B26:C26"/>
    <mergeCell ref="B4:C4"/>
    <mergeCell ref="B5:C5"/>
    <mergeCell ref="B6:C6"/>
    <mergeCell ref="B12:C12"/>
    <mergeCell ref="B7:C7"/>
    <mergeCell ref="B10:C10"/>
    <mergeCell ref="B11:C11"/>
    <mergeCell ref="B24:C24"/>
    <mergeCell ref="B9:C9"/>
    <mergeCell ref="B8:C8"/>
    <mergeCell ref="B17:C17"/>
    <mergeCell ref="A10:A11"/>
    <mergeCell ref="B22:C22"/>
    <mergeCell ref="B14:C14"/>
    <mergeCell ref="B16:C16"/>
    <mergeCell ref="B21:C21"/>
    <mergeCell ref="B13:C13"/>
  </mergeCells>
  <hyperlinks>
    <hyperlink ref="B36:C36" location="'Мобайлы ММ'!A1" display="1. Виды мобайлов ММ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C32"/>
  <sheetViews>
    <sheetView zoomScaleNormal="100" workbookViewId="0"/>
  </sheetViews>
  <sheetFormatPr defaultColWidth="9.109375" defaultRowHeight="13.8" x14ac:dyDescent="0.25"/>
  <cols>
    <col min="1" max="1" width="12.6640625" style="4" customWidth="1"/>
    <col min="2" max="2" width="88.6640625" style="4" bestFit="1" customWidth="1"/>
    <col min="3" max="3" width="41.5546875" style="17" customWidth="1"/>
    <col min="4" max="16384" width="9.109375" style="4"/>
  </cols>
  <sheetData>
    <row r="2" spans="1:3" x14ac:dyDescent="0.25">
      <c r="B2" s="9" t="s">
        <v>14</v>
      </c>
      <c r="C2" s="9" t="s">
        <v>15</v>
      </c>
    </row>
    <row r="3" spans="1:3" x14ac:dyDescent="0.25">
      <c r="B3" s="10">
        <v>1</v>
      </c>
      <c r="C3" s="1" t="str">
        <f>Шифр!$B$2</f>
        <v>ТЗ-441/24</v>
      </c>
    </row>
    <row r="4" spans="1:3" x14ac:dyDescent="0.25">
      <c r="C4" s="12"/>
    </row>
    <row r="5" spans="1:3" ht="27" customHeight="1" x14ac:dyDescent="0.25">
      <c r="A5" s="11" t="s">
        <v>10</v>
      </c>
      <c r="B5" s="13" t="s">
        <v>4</v>
      </c>
      <c r="C5" s="14" t="s">
        <v>9</v>
      </c>
    </row>
    <row r="6" spans="1:3" x14ac:dyDescent="0.25">
      <c r="A6" s="38">
        <v>1</v>
      </c>
      <c r="B6" s="83" t="str">
        <f>CONCATENATE($C$15," ",$C$17," ",$C$20," ",$C$18," ",$C$14)</f>
        <v>Вставка в менюборд текстовая 616,5 x425 мм ПВХ+пленка+инт.печ+карман+вкладыши МФ</v>
      </c>
      <c r="C6" s="15">
        <f t="shared" ref="C6:C11" si="0">LEN(B6)</f>
        <v>80</v>
      </c>
    </row>
    <row r="7" spans="1:3" x14ac:dyDescent="0.25">
      <c r="A7" s="38">
        <v>2</v>
      </c>
      <c r="B7" s="83" t="str">
        <f>CONCATENATE($C$15," ",$C$16," ",$C$20," ",$C$18," ",$C$14)</f>
        <v>Вставка в менюборд имиджевая 616,5 x425 мм ПВХ+пленка+инт.печ+карман+вкладыши МФ</v>
      </c>
      <c r="C7" s="15">
        <f t="shared" si="0"/>
        <v>80</v>
      </c>
    </row>
    <row r="8" spans="1:3" x14ac:dyDescent="0.25">
      <c r="A8" s="38">
        <v>3</v>
      </c>
      <c r="B8" s="83" t="str">
        <f>CONCATENATE($C$15," ",$C$17," ",$C$21," ",$C$18," ",$C$14)</f>
        <v>Вставка в менюборд текстовая 594х420 мм ПВХ+пленка+инт.печ+карман+вкладыши МФ</v>
      </c>
      <c r="C8" s="15"/>
    </row>
    <row r="9" spans="1:3" x14ac:dyDescent="0.25">
      <c r="A9" s="38">
        <v>4</v>
      </c>
      <c r="B9" s="83" t="str">
        <f>CONCATENATE($C$15," ",$C$16," ",$C$21," ",$C$18," ",$C$14)</f>
        <v>Вставка в менюборд имиджевая 594х420 мм ПВХ+пленка+инт.печ+карман+вкладыши МФ</v>
      </c>
      <c r="C9" s="15"/>
    </row>
    <row r="10" spans="1:3" x14ac:dyDescent="0.25">
      <c r="A10" s="38">
        <v>5</v>
      </c>
      <c r="B10" s="83" t="str">
        <f>CONCATENATE($C$15," ",$C$17," ",$C$18," ",$C$24," ",$C$14)</f>
        <v>Вставка в менюборд текстовая ПВХ+пленка+инт.печ+карман+вкладыши кв.м. МФ</v>
      </c>
      <c r="C10" s="15">
        <f t="shared" si="0"/>
        <v>72</v>
      </c>
    </row>
    <row r="11" spans="1:3" x14ac:dyDescent="0.25">
      <c r="A11" s="38">
        <v>6</v>
      </c>
      <c r="B11" s="83" t="str">
        <f>CONCATENATE($C$15," ",$C$16," ",$C$19," ",$C$24," ",$C$14)</f>
        <v>Вставка в менюборд имиджевая ПВХ+пленка+интер.печать кв.м. МФ</v>
      </c>
      <c r="C11" s="15">
        <f t="shared" si="0"/>
        <v>61</v>
      </c>
    </row>
    <row r="12" spans="1:3" x14ac:dyDescent="0.25">
      <c r="B12" s="16"/>
    </row>
    <row r="13" spans="1:3" x14ac:dyDescent="0.25">
      <c r="B13" s="18" t="s">
        <v>11</v>
      </c>
      <c r="C13" s="1" t="str">
        <f>Шифр!$B$2</f>
        <v>ТЗ-441/24</v>
      </c>
    </row>
    <row r="14" spans="1:3" x14ac:dyDescent="0.25">
      <c r="B14" s="19" t="s">
        <v>5</v>
      </c>
      <c r="C14" s="20" t="s">
        <v>63</v>
      </c>
    </row>
    <row r="15" spans="1:3" x14ac:dyDescent="0.25">
      <c r="B15" s="19" t="s">
        <v>2</v>
      </c>
      <c r="C15" s="20" t="s">
        <v>75</v>
      </c>
    </row>
    <row r="16" spans="1:3" s="82" customFormat="1" x14ac:dyDescent="0.25">
      <c r="B16" s="19"/>
      <c r="C16" s="84" t="s">
        <v>76</v>
      </c>
    </row>
    <row r="17" spans="2:3" x14ac:dyDescent="0.25">
      <c r="B17" s="19" t="s">
        <v>8</v>
      </c>
      <c r="C17" s="20" t="s">
        <v>79</v>
      </c>
    </row>
    <row r="18" spans="2:3" x14ac:dyDescent="0.25">
      <c r="B18" s="77" t="s">
        <v>35</v>
      </c>
      <c r="C18" s="20" t="str">
        <f>ТЗ!$B$10</f>
        <v>ПВХ+пленка+инт.печ+карман+вкладыши</v>
      </c>
    </row>
    <row r="19" spans="2:3" x14ac:dyDescent="0.25">
      <c r="B19" s="77"/>
      <c r="C19" s="20" t="str">
        <f>ТЗ!$B$11</f>
        <v>ПВХ+пленка+интер.печать</v>
      </c>
    </row>
    <row r="20" spans="2:3" x14ac:dyDescent="0.25">
      <c r="B20" s="78" t="s">
        <v>54</v>
      </c>
      <c r="C20" s="20" t="str">
        <f>ТЗ!$B$7</f>
        <v>616,5 x425 мм</v>
      </c>
    </row>
    <row r="21" spans="2:3" x14ac:dyDescent="0.25">
      <c r="B21" s="80"/>
      <c r="C21" s="20" t="str">
        <f>ТЗ!$B$8</f>
        <v>594х420 мм</v>
      </c>
    </row>
    <row r="22" spans="2:3" x14ac:dyDescent="0.25">
      <c r="B22" s="79"/>
      <c r="C22" s="20" t="str">
        <f>ТЗ!$B$9</f>
        <v>индивидуальный</v>
      </c>
    </row>
    <row r="23" spans="2:3" x14ac:dyDescent="0.25">
      <c r="B23" s="78" t="s">
        <v>1</v>
      </c>
      <c r="C23" s="20" t="s">
        <v>59</v>
      </c>
    </row>
    <row r="24" spans="2:3" x14ac:dyDescent="0.25">
      <c r="B24" s="79"/>
      <c r="C24" s="20" t="str">
        <f>ТЗ!$B$14</f>
        <v>кв.м.</v>
      </c>
    </row>
    <row r="25" spans="2:3" x14ac:dyDescent="0.25">
      <c r="B25" s="16"/>
    </row>
    <row r="26" spans="2:3" x14ac:dyDescent="0.25">
      <c r="B26" s="16"/>
    </row>
    <row r="27" spans="2:3" x14ac:dyDescent="0.25">
      <c r="B27" s="32"/>
    </row>
    <row r="28" spans="2:3" x14ac:dyDescent="0.25">
      <c r="B28" s="76"/>
    </row>
    <row r="29" spans="2:3" x14ac:dyDescent="0.25">
      <c r="B29" s="76"/>
    </row>
    <row r="30" spans="2:3" x14ac:dyDescent="0.25">
      <c r="B30" s="76"/>
    </row>
    <row r="31" spans="2:3" x14ac:dyDescent="0.25">
      <c r="B31" s="76"/>
    </row>
    <row r="32" spans="2:3" x14ac:dyDescent="0.25">
      <c r="B32" s="32"/>
    </row>
  </sheetData>
  <mergeCells count="4">
    <mergeCell ref="B28:B31"/>
    <mergeCell ref="B18:B19"/>
    <mergeCell ref="B23:B24"/>
    <mergeCell ref="B20:B22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2024-08-07T18:43:05Z</dcterms:modified>
</cp:coreProperties>
</file>